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V:\02 ACCOUNTING &amp; REPORTING\SEC &amp; Reg Reporting\Regulatory\1 - Filings\1 - STB\1 R-1\2025\01_Final R1\"/>
    </mc:Choice>
  </mc:AlternateContent>
  <xr:revisionPtr revIDLastSave="0" documentId="13_ncr:1_{CA3B8BD0-5320-43CD-9D47-0EDBF9D9F3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10" sheetId="1" r:id="rId1"/>
  </sheets>
  <externalReferences>
    <externalReference r:id="rId2"/>
    <externalReference r:id="rId3"/>
    <externalReference r:id="rId4"/>
  </externalReferences>
  <definedNames>
    <definedName name="_45">'[1]410-P51'!#REF!</definedName>
    <definedName name="_46">'[1]410-P51'!#REF!</definedName>
    <definedName name="_47">'[1]410-P51'!#REF!</definedName>
    <definedName name="_48">'[1]410-P51'!#REF!</definedName>
    <definedName name="_49">'[1]410-P51'!#REF!</definedName>
    <definedName name="_50">'[1]410-P51'!#REF!</definedName>
    <definedName name="GTWLevelPayments">#REF!</definedName>
    <definedName name="Print_Area_MI">'[2]Oath-P98'!$B$1:$D$65</definedName>
    <definedName name="Print_Titles_MI">'[3]710Inst-P77'!$A$1:$IV$13</definedName>
    <definedName name="QRYGTWLEVELEXPENSES">#REF!</definedName>
    <definedName name="QRYICLEASESEXPENSES">#REF!</definedName>
    <definedName name="QRYWCLEASESEXPENSES">#REF!</definedName>
    <definedName name="qryYearlyForAllOperatingLeaseNBGTW">#REF!</definedName>
    <definedName name="Query_C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20" i="1" l="1"/>
  <c r="E28" i="1" s="1"/>
  <c r="E40" i="1" l="1"/>
  <c r="E43" i="1" s="1"/>
  <c r="E27" i="1" l="1"/>
  <c r="E25" i="1"/>
  <c r="E29" i="1" s="1"/>
  <c r="E45" i="1" l="1"/>
  <c r="E30" i="1"/>
  <c r="E44" i="1"/>
  <c r="E47" i="1" l="1"/>
  <c r="E46" i="1"/>
</calcChain>
</file>

<file path=xl/sharedStrings.xml><?xml version="1.0" encoding="utf-8"?>
<sst xmlns="http://schemas.openxmlformats.org/spreadsheetml/2006/main" count="106" uniqueCount="86">
  <si>
    <t>510.  SEPARATION OF DEBTHOLDINGS BETWEEN ROAD PROPERTY AND EQUIPMENT</t>
  </si>
  <si>
    <t>(Dollars in Thousands)</t>
  </si>
  <si>
    <t>The principal use of this schedule is to determine the average rate of debt capital.</t>
  </si>
  <si>
    <t>I. Debt Outstanding at End of Year</t>
  </si>
  <si>
    <t>Line</t>
  </si>
  <si>
    <t>Account</t>
  </si>
  <si>
    <t>Title</t>
  </si>
  <si>
    <t>Source</t>
  </si>
  <si>
    <t>Balance</t>
  </si>
  <si>
    <t>No.</t>
  </si>
  <si>
    <t>Close of Year</t>
  </si>
  <si>
    <t>(a)</t>
  </si>
  <si>
    <t>(b)</t>
  </si>
  <si>
    <t>(c)</t>
  </si>
  <si>
    <t>(d)</t>
  </si>
  <si>
    <t>Loans and notes payable</t>
  </si>
  <si>
    <t>Sch 200, Line 29</t>
  </si>
  <si>
    <t>Equipment obligations and other long-term debt due within one year</t>
  </si>
  <si>
    <t>Sch 200, Line 38</t>
  </si>
  <si>
    <t>765/767</t>
  </si>
  <si>
    <t>Funded debt unmatured</t>
  </si>
  <si>
    <t>Sch 200, Line 40</t>
  </si>
  <si>
    <t>Equipment obligations</t>
  </si>
  <si>
    <t>Sch 200, Line 41</t>
  </si>
  <si>
    <t>Capitalized lease obligations</t>
  </si>
  <si>
    <t>Sch 200, Line 42</t>
  </si>
  <si>
    <t>Debt in default</t>
  </si>
  <si>
    <t>Sch 200, Line 43</t>
  </si>
  <si>
    <t>Accounts payable - affiliated companies</t>
  </si>
  <si>
    <t>Sch 200, Line 44</t>
  </si>
  <si>
    <t>770.1/770.2</t>
  </si>
  <si>
    <t>Unamortized debt premium</t>
  </si>
  <si>
    <t>Sch 200, Line 45</t>
  </si>
  <si>
    <t>Total debt</t>
  </si>
  <si>
    <t>Sum of Lines 1 through 8</t>
  </si>
  <si>
    <t>Debt directly related to road property</t>
  </si>
  <si>
    <t>Note 1</t>
  </si>
  <si>
    <t>Debt directly related to equipment</t>
  </si>
  <si>
    <t>Total debt related to road and equipment</t>
  </si>
  <si>
    <t>Lines 10 and 11</t>
  </si>
  <si>
    <t>Line 10 /Line 12</t>
  </si>
  <si>
    <t>Percent directly related to road</t>
  </si>
  <si>
    <t>Whole % + 2 decimals</t>
  </si>
  <si>
    <t>Line 11 /Line 12</t>
  </si>
  <si>
    <t>Percent directly related to equipment</t>
  </si>
  <si>
    <t>Debt not directly related to road and equipment</t>
  </si>
  <si>
    <t>Line 9 - Line 12</t>
  </si>
  <si>
    <t>Road property debt (Note 2)</t>
  </si>
  <si>
    <t>(Line 13 x Line 15) + Line 10</t>
  </si>
  <si>
    <t>Equipment debt (Note 2)</t>
  </si>
  <si>
    <t>(Line 14 x Line 15) + Line 11</t>
  </si>
  <si>
    <t>II.  Interest Accrued During the Year</t>
  </si>
  <si>
    <t>546-548</t>
  </si>
  <si>
    <t>Total interest and amortization (fixed charges)</t>
  </si>
  <si>
    <t>Sch. 210, Line 42</t>
  </si>
  <si>
    <t>Contingent interest on funded debt</t>
  </si>
  <si>
    <t>Sch. 210, Line 44</t>
  </si>
  <si>
    <t>Release of premium on funded debt</t>
  </si>
  <si>
    <t>Sch. 210, Line 22</t>
  </si>
  <si>
    <t>Total interest (Note 3)</t>
  </si>
  <si>
    <t>(Line 18 + Line 19) - Line 20</t>
  </si>
  <si>
    <t>Interest directly related to road property debt</t>
  </si>
  <si>
    <t>Note 4</t>
  </si>
  <si>
    <t>Interest directly related to equipment debt</t>
  </si>
  <si>
    <t>Interest not directly related to road or equipment property debt</t>
  </si>
  <si>
    <t>Line 21 - (Lines 22 + 23)</t>
  </si>
  <si>
    <t>Interest on road property debt (Note 5)</t>
  </si>
  <si>
    <t>Line 22 + (Line 24 x Line 13)</t>
  </si>
  <si>
    <t>Interest on equipment debt (Note 5)</t>
  </si>
  <si>
    <t>Line 23 + (Line 24 x Line 14)</t>
  </si>
  <si>
    <t>Embedded rate of debt capital - road property</t>
  </si>
  <si>
    <t>Line 25 / Line 16</t>
  </si>
  <si>
    <t>Embedded rate of debt capital - equipment</t>
  </si>
  <si>
    <t>Line 26 / Line 17</t>
  </si>
  <si>
    <t xml:space="preserve">Note 1:  </t>
  </si>
  <si>
    <t>Directly related means the purpose which the funds were used for when the debt was issued.</t>
  </si>
  <si>
    <t xml:space="preserve">Note 2:  </t>
  </si>
  <si>
    <t>Line 16 plus Line 17 must equal Line 9.</t>
  </si>
  <si>
    <t xml:space="preserve">Note 3:  </t>
  </si>
  <si>
    <t>Line 21 includes interest on debt in Account 769 - Accounts Payable; Affiliated Companies.</t>
  </si>
  <si>
    <t xml:space="preserve">Note 4:  </t>
  </si>
  <si>
    <t>This interest relates to debt reported on Lines 10 and 11, respectively.</t>
  </si>
  <si>
    <t xml:space="preserve">Note 5:  </t>
  </si>
  <si>
    <t>Line 25 plus Line 26 must equal  Line 21.</t>
  </si>
  <si>
    <t>Railroad Annual Report R-1</t>
  </si>
  <si>
    <t>Road Initials:  CSXT     Year: 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</si>
</sst>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(&quot;$&quot;* #,##0_);_(&quot;$&quot;* \(#,##0\);_(&quot;$&quot;* &quot;-&quot;??_);_(@_)"/>
  </numFmts>
  <fonts count="5" x14ac:knownFonts="1"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u/>
      <sz val="8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left" indent="12"/>
    </xf>
    <xf numFmtId="0" fontId="2" fillId="0" borderId="0" xfId="0" applyFont="1"/>
    <xf numFmtId="0" fontId="1" fillId="0" borderId="2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3" xfId="0" applyFont="1" applyBorder="1"/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0" fontId="2" fillId="0" borderId="14" xfId="0" applyFont="1" applyBorder="1"/>
    <xf numFmtId="42" fontId="2" fillId="0" borderId="15" xfId="0" applyNumberFormat="1" applyFont="1" applyBorder="1"/>
    <xf numFmtId="0" fontId="2" fillId="0" borderId="16" xfId="0" applyFont="1" applyBorder="1" applyAlignment="1">
      <alignment horizontal="center"/>
    </xf>
    <xf numFmtId="41" fontId="2" fillId="0" borderId="17" xfId="0" applyNumberFormat="1" applyFont="1" applyBorder="1"/>
    <xf numFmtId="0" fontId="2" fillId="0" borderId="18" xfId="0" applyFont="1" applyBorder="1" applyAlignment="1">
      <alignment horizontal="center"/>
    </xf>
    <xf numFmtId="42" fontId="2" fillId="0" borderId="17" xfId="0" applyNumberFormat="1" applyFont="1" applyBorder="1"/>
    <xf numFmtId="42" fontId="2" fillId="2" borderId="17" xfId="0" applyNumberFormat="1" applyFont="1" applyFill="1" applyBorder="1"/>
    <xf numFmtId="41" fontId="2" fillId="2" borderId="17" xfId="0" applyNumberFormat="1" applyFont="1" applyFill="1" applyBorder="1"/>
    <xf numFmtId="0" fontId="2" fillId="0" borderId="7" xfId="0" applyFont="1" applyBorder="1"/>
    <xf numFmtId="0" fontId="2" fillId="0" borderId="19" xfId="0" applyFont="1" applyBorder="1"/>
    <xf numFmtId="3" fontId="2" fillId="2" borderId="20" xfId="0" applyNumberFormat="1" applyFont="1" applyFill="1" applyBorder="1"/>
    <xf numFmtId="0" fontId="2" fillId="0" borderId="21" xfId="0" applyFont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10" fontId="2" fillId="2" borderId="24" xfId="2" applyNumberFormat="1" applyFont="1" applyFill="1" applyBorder="1" applyProtection="1"/>
    <xf numFmtId="164" fontId="2" fillId="0" borderId="17" xfId="1" applyNumberFormat="1" applyFont="1" applyFill="1" applyBorder="1" applyProtection="1"/>
    <xf numFmtId="164" fontId="2" fillId="0" borderId="25" xfId="0" applyNumberFormat="1" applyFont="1" applyBorder="1"/>
    <xf numFmtId="0" fontId="2" fillId="0" borderId="26" xfId="0" applyFont="1" applyBorder="1" applyAlignment="1">
      <alignment horizontal="center"/>
    </xf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 applyAlignment="1">
      <alignment horizontal="center"/>
    </xf>
    <xf numFmtId="0" fontId="1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41" fontId="2" fillId="0" borderId="33" xfId="0" applyNumberFormat="1" applyFont="1" applyBorder="1"/>
    <xf numFmtId="0" fontId="2" fillId="0" borderId="14" xfId="0" applyFont="1" applyBorder="1" applyAlignment="1">
      <alignment horizontal="left"/>
    </xf>
    <xf numFmtId="42" fontId="2" fillId="0" borderId="33" xfId="0" applyNumberFormat="1" applyFont="1" applyBorder="1"/>
    <xf numFmtId="10" fontId="2" fillId="0" borderId="33" xfId="0" applyNumberFormat="1" applyFont="1" applyBorder="1"/>
    <xf numFmtId="10" fontId="2" fillId="0" borderId="34" xfId="0" applyNumberFormat="1" applyFont="1" applyBorder="1"/>
    <xf numFmtId="0" fontId="2" fillId="0" borderId="26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1" fillId="0" borderId="35" xfId="0" applyFont="1" applyBorder="1" applyAlignment="1">
      <alignment horizontal="left"/>
    </xf>
    <xf numFmtId="0" fontId="2" fillId="0" borderId="35" xfId="0" applyFont="1" applyBorder="1"/>
    <xf numFmtId="0" fontId="4" fillId="0" borderId="0" xfId="4"/>
    <xf numFmtId="0" fontId="1" fillId="0" borderId="35" xfId="0" applyFont="1" applyBorder="1" applyAlignment="1">
      <alignment horizontal="right"/>
    </xf>
    <xf numFmtId="42" fontId="2" fillId="0" borderId="31" xfId="0" applyNumberFormat="1" applyFont="1" applyBorder="1"/>
  </cellXfs>
  <cellStyles count="5">
    <cellStyle name="Comma" xfId="1" builtinId="3"/>
    <cellStyle name="Hyperlink" xfId="4" builtinId="8"/>
    <cellStyle name="Normal" xfId="0" builtinId="0"/>
    <cellStyle name="Normal 3" xfId="3" xr:uid="{00000000-0005-0000-0000-000003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Documents%20and%20Settings/DEFAULT/Local%20Settings/Temporary%20Internet%20Files/Content.IE5/KL3H66WW/GTC%20R1%20Sch%20400%20to%20Sch%205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TEMP/MATT/97R1-1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stb.gov/Finstnt/US%20Companies/2000/GTW/2000_R1/1999%20files/Hector/97R1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0Inst-P44"/>
      <sheetName val="410-P45"/>
      <sheetName val="410-P46"/>
      <sheetName val="410-P47"/>
      <sheetName val="410-P48"/>
      <sheetName val="410-P49"/>
      <sheetName val="410-P50"/>
      <sheetName val="410-P51"/>
      <sheetName val="412-P52"/>
      <sheetName val="414-P53"/>
      <sheetName val="N&amp;R-P54"/>
      <sheetName val="415Inst-P55"/>
      <sheetName val="415-P56"/>
      <sheetName val="415-P57"/>
      <sheetName val="416-P58"/>
      <sheetName val="N&amp;R-P59"/>
      <sheetName val="417-P60"/>
      <sheetName val="418-P61"/>
      <sheetName val="N&amp;R-P62"/>
      <sheetName val="450-P63"/>
      <sheetName val="450-P64"/>
      <sheetName val="460-P65"/>
      <sheetName val="501-P66"/>
      <sheetName val="502-P67"/>
      <sheetName val="N&amp;R-P68"/>
      <sheetName val="510-P69"/>
      <sheetName val="N&amp;R-P70"/>
      <sheetName val="512Inst-P71"/>
      <sheetName val="512-P7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th-P98"/>
      <sheetName val="Annual Report"/>
      <sheetName val="Blank (1)"/>
      <sheetName val="T of C"/>
      <sheetName val="Special Notice"/>
      <sheetName val="Sched. Omitted-P1"/>
      <sheetName val="P02"/>
      <sheetName val="P03"/>
      <sheetName val="P04"/>
    </sheetNames>
    <sheetDataSet>
      <sheetData sheetId="0">
        <row r="1">
          <cell r="C1" t="str">
            <v xml:space="preserve">                Road Initials:    GTW           Year  1997</v>
          </cell>
        </row>
        <row r="2">
          <cell r="B2" t="str">
            <v>VERIFICATION</v>
          </cell>
        </row>
        <row r="4">
          <cell r="B4" t="str">
            <v xml:space="preserve">     The foregoing report shall be verified by the oath of the officer having control of the accounting of the respondent. This report shall also be</v>
          </cell>
        </row>
        <row r="5">
          <cell r="B5" t="str">
            <v>verified by the oath of the president or other chief officer of the respondent, unless the respondent states that such officer has no control over</v>
          </cell>
        </row>
        <row r="6">
          <cell r="B6" t="str">
            <v>the respondent's accounting and reporting.</v>
          </cell>
        </row>
        <row r="8">
          <cell r="B8" t="str">
            <v>OATH</v>
          </cell>
        </row>
        <row r="9">
          <cell r="B9" t="str">
            <v>(To be made by the officer having control of the accounting of the respondent)</v>
          </cell>
        </row>
        <row r="11">
          <cell r="B11" t="str">
            <v xml:space="preserve">State of                               QUEBEC           </v>
          </cell>
        </row>
        <row r="12">
          <cell r="B12" t="str">
            <v>County of                           MONTREAL</v>
          </cell>
        </row>
        <row r="13">
          <cell r="B13" t="str">
            <v xml:space="preserve">                          SERGE PHARAND                                                makes oath and says that he is       CONTROLLER  </v>
          </cell>
        </row>
        <row r="14">
          <cell r="B14" t="str">
            <v xml:space="preserve">                         (Insert here name of the affiant)                                                                                         (Insert here the official title of the affiant)</v>
          </cell>
        </row>
        <row r="15">
          <cell r="B15" t="str">
            <v>Of                             GRAND TRUNK WESTERN RAILROAD INCORPORATED</v>
          </cell>
        </row>
        <row r="16">
          <cell r="B16" t="str">
            <v>(Insert here the exact legal title or name of the respondent)</v>
          </cell>
        </row>
        <row r="18">
          <cell r="B18" t="str">
            <v>that it is his duty to have supervision over the books of accounts of the respondent and to control the manner in which such books are kept; that</v>
          </cell>
        </row>
        <row r="19">
          <cell r="B19" t="str">
            <v>he knows that such books have been kept in good faith during the period covered by this report; that he knows that the entries contained</v>
          </cell>
        </row>
        <row r="20">
          <cell r="B20" t="str">
            <v>in this report relate to accounting matters have been prepared in accordance with the provisions of the Uniform System of Accounts for Railroad</v>
          </cell>
        </row>
        <row r="21">
          <cell r="B21" t="str">
            <v>Companies and other accounting and reporting directives of the Surface Transportation Board; that he believes that all other statements of</v>
          </cell>
        </row>
        <row r="22">
          <cell r="B22" t="str">
            <v>fact contained in this report are true, and that this report is a correct and complete statement, accurately taken from the books and records, of the</v>
          </cell>
        </row>
        <row r="23">
          <cell r="B23" t="str">
            <v>business and affairs of the above-named respondent during the period of time from and including</v>
          </cell>
        </row>
        <row r="24">
          <cell r="B24" t="str">
            <v xml:space="preserve">          JANUARY 1, 1997         to and including       DECEMBER 31, 1997.</v>
          </cell>
        </row>
        <row r="27">
          <cell r="C27" t="str">
            <v xml:space="preserve">            (Signature of affiant)</v>
          </cell>
        </row>
        <row r="29">
          <cell r="B29" t="str">
            <v>Subscribed and sworn to before me, a          COMMISSIONER OF OATHS             in and for the State and County</v>
          </cell>
        </row>
        <row r="30">
          <cell r="B30" t="str">
            <v>above named, this    24 th              day of                MARCH,                               1998 .</v>
          </cell>
        </row>
        <row r="32">
          <cell r="B32" t="str">
            <v xml:space="preserve">My commission expires                                      </v>
          </cell>
        </row>
        <row r="34">
          <cell r="B34" t="str">
            <v xml:space="preserve">                      Use an</v>
          </cell>
        </row>
        <row r="35">
          <cell r="B35" t="str">
            <v xml:space="preserve">                        L.S.                                                                                                                                                                                         </v>
          </cell>
        </row>
        <row r="36">
          <cell r="B36" t="str">
            <v xml:space="preserve">               impression seal                                                                                                    (Signature of officer authorized to administer oaths)</v>
          </cell>
        </row>
        <row r="38">
          <cell r="B38" t="str">
            <v>SUPPLEMENTAL  OATH</v>
          </cell>
        </row>
        <row r="39">
          <cell r="B39" t="str">
            <v>(By the president or other chief officer of the respondent)</v>
          </cell>
        </row>
        <row r="41">
          <cell r="B41" t="str">
            <v xml:space="preserve">State of                               QUEBEC           </v>
          </cell>
        </row>
        <row r="42">
          <cell r="B42" t="str">
            <v>County of                           MONTREAL</v>
          </cell>
        </row>
        <row r="43">
          <cell r="B43" t="str">
            <v xml:space="preserve">                      MICHAEL J. SABIA                                                       makes oath and says that he is            CHIEF FINANCIAL OFFICER</v>
          </cell>
        </row>
        <row r="44">
          <cell r="B44" t="str">
            <v xml:space="preserve">                (Insert here name of the affiant)                                                                                                      (Insert here the official title of the affiant)</v>
          </cell>
        </row>
        <row r="45">
          <cell r="B45" t="str">
            <v>Of                         GRAND TRUNK WESTERN RAILROAD INCORPORATED</v>
          </cell>
        </row>
        <row r="46">
          <cell r="B46" t="str">
            <v>(Insert here the exact legal title or name of the respondent)</v>
          </cell>
        </row>
        <row r="48">
          <cell r="B48" t="str">
            <v>that he has carefully examined the foregoing report; that he believes that all statements of fact contained in the said report are true; and</v>
          </cell>
        </row>
        <row r="49">
          <cell r="B49" t="str">
            <v>that the said report is a correct and complete statement of the business and affairs of the above-named respondent and the operations of its</v>
          </cell>
        </row>
        <row r="50">
          <cell r="B50" t="str">
            <v>property during the period of time from and including</v>
          </cell>
        </row>
        <row r="51">
          <cell r="B51" t="str">
            <v xml:space="preserve">          JANUARY 1, 1997         to and including       DECEMBER 31, 1997.</v>
          </cell>
        </row>
        <row r="53">
          <cell r="B53" t="str">
            <v xml:space="preserve">                                                                                                                                                                                                                   </v>
          </cell>
        </row>
        <row r="54">
          <cell r="B54" t="str">
            <v xml:space="preserve">                                                                                                                                                                                        (Signature of affiant)</v>
          </cell>
        </row>
        <row r="56">
          <cell r="B56" t="str">
            <v>Subscribed and sworn to before me, a                    COMMISSIONER OF OATHS                           in and for the State and county</v>
          </cell>
        </row>
        <row r="57">
          <cell r="B57" t="str">
            <v>above named, this    24 th              day of                MARCH,                                     1998 .</v>
          </cell>
        </row>
        <row r="59">
          <cell r="B59" t="str">
            <v xml:space="preserve">My commission expires                                    </v>
          </cell>
        </row>
        <row r="61">
          <cell r="B61" t="str">
            <v xml:space="preserve">                               Use an</v>
          </cell>
        </row>
        <row r="62">
          <cell r="B62" t="str">
            <v xml:space="preserve">                                  L.S.                                                                                                                                                                            </v>
          </cell>
        </row>
        <row r="63">
          <cell r="B63" t="str">
            <v xml:space="preserve">                         impression seal                                                                                                           (Signature of officer authorized to administer oaths)</v>
          </cell>
        </row>
        <row r="65">
          <cell r="C65" t="str">
            <v xml:space="preserve">                                         Railroad Annual Report R-1 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0Inst-P77"/>
    </sheetNames>
    <sheetDataSet>
      <sheetData sheetId="0">
        <row r="1">
          <cell r="C1" t="str">
            <v>INSTRUCTIONS CONCERNING RETURNS TO BE MADE IN SCHEDULE 710</v>
          </cell>
        </row>
        <row r="3">
          <cell r="C3" t="str">
            <v xml:space="preserve">     Instructions for reporting locomotive and passenger-train car data.</v>
          </cell>
        </row>
        <row r="6">
          <cell r="C6" t="str">
            <v xml:space="preserve">  1. Give particulars of each of the various classes of equipment which respondent</v>
          </cell>
          <cell r="I6" t="str">
            <v>boosters, slugs, etc. For reporting purposes, indicate radio-controlled self-powered</v>
          </cell>
        </row>
        <row r="7">
          <cell r="C7" t="str">
            <v>owned or leased during the year.</v>
          </cell>
          <cell r="I7" t="str">
            <v>diesel units on lines 1 through 8, as appropriate. Radio-controlled units that are not</v>
          </cell>
        </row>
        <row r="8">
          <cell r="I8" t="str">
            <v>self-powered, i.e., those without a diesel, should be reported on line 13 under</v>
          </cell>
        </row>
        <row r="9">
          <cell r="C9" t="str">
            <v xml:space="preserve">    2. In column (c) give the number of units purchased new or built in company shops. In</v>
          </cell>
          <cell r="I9" t="str">
            <v>"auxiliary units".</v>
          </cell>
        </row>
        <row r="10">
          <cell r="C10" t="str">
            <v>column (d) give the number of new units leased from others. The term "new" means a</v>
          </cell>
        </row>
        <row r="11">
          <cell r="C11" t="str">
            <v>unit placed in service for the first time on any railroad.</v>
          </cell>
          <cell r="I11" t="str">
            <v xml:space="preserve">    7. Column (k) should show aggregate capacity for all units reported in column (j), as</v>
          </cell>
        </row>
        <row r="12">
          <cell r="I12" t="str">
            <v>follows: For locomotive units, report the manufacturers' rated horsepower (the maximum</v>
          </cell>
        </row>
        <row r="13">
          <cell r="C13" t="str">
            <v xml:space="preserve">   3. Units leased to others for  a period of one year or more are reportable in column</v>
          </cell>
          <cell r="I13" t="str">
            <v>continuous power output from the diesel engine or engines delivered to the main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6"/>
  <dimension ref="A1:G70"/>
  <sheetViews>
    <sheetView showGridLines="0" tabSelected="1" zoomScaleNormal="100" workbookViewId="0">
      <selection activeCell="M33" sqref="M33"/>
    </sheetView>
  </sheetViews>
  <sheetFormatPr defaultColWidth="9.33203125" defaultRowHeight="11.25" x14ac:dyDescent="0.2"/>
  <cols>
    <col min="1" max="1" width="5.6640625" style="3" customWidth="1"/>
    <col min="2" max="2" width="11.5" style="3" customWidth="1"/>
    <col min="3" max="3" width="54.83203125" style="3" customWidth="1"/>
    <col min="4" max="4" width="24.5" style="3" bestFit="1" customWidth="1"/>
    <col min="5" max="5" width="13.1640625" style="3" customWidth="1"/>
    <col min="6" max="6" width="7.5" style="3" customWidth="1"/>
    <col min="7" max="16384" width="9.33203125" style="3"/>
  </cols>
  <sheetData>
    <row r="1" spans="1:6" x14ac:dyDescent="0.2">
      <c r="A1" s="1" t="s">
        <v>85</v>
      </c>
      <c r="B1" s="1"/>
      <c r="C1" s="2"/>
      <c r="D1" s="1"/>
      <c r="E1" s="1"/>
      <c r="F1" s="1">
        <v>69</v>
      </c>
    </row>
    <row r="2" spans="1:6" x14ac:dyDescent="0.2">
      <c r="A2" s="4" t="s">
        <v>0</v>
      </c>
      <c r="B2" s="5"/>
      <c r="C2" s="5"/>
      <c r="D2" s="5"/>
      <c r="E2" s="5"/>
      <c r="F2" s="6"/>
    </row>
    <row r="3" spans="1:6" x14ac:dyDescent="0.2">
      <c r="A3" s="7" t="s">
        <v>1</v>
      </c>
      <c r="B3" s="5"/>
      <c r="C3" s="5"/>
      <c r="D3" s="5"/>
      <c r="E3" s="5"/>
      <c r="F3" s="6"/>
    </row>
    <row r="4" spans="1:6" x14ac:dyDescent="0.2">
      <c r="A4" s="8"/>
      <c r="F4" s="6"/>
    </row>
    <row r="5" spans="1:6" x14ac:dyDescent="0.2">
      <c r="A5" s="8"/>
      <c r="B5" s="3" t="s">
        <v>2</v>
      </c>
      <c r="F5" s="6"/>
    </row>
    <row r="6" spans="1:6" x14ac:dyDescent="0.2">
      <c r="A6" s="8"/>
      <c r="F6" s="6"/>
    </row>
    <row r="7" spans="1:6" x14ac:dyDescent="0.2">
      <c r="A7" s="4" t="s">
        <v>3</v>
      </c>
      <c r="B7" s="5"/>
      <c r="C7" s="5"/>
      <c r="D7" s="5"/>
      <c r="E7" s="5"/>
      <c r="F7" s="6"/>
    </row>
    <row r="8" spans="1:6" x14ac:dyDescent="0.2">
      <c r="A8" s="9"/>
      <c r="B8" s="10"/>
      <c r="C8" s="10"/>
      <c r="D8" s="10"/>
      <c r="E8" s="10"/>
      <c r="F8" s="6"/>
    </row>
    <row r="9" spans="1:6" x14ac:dyDescent="0.2">
      <c r="A9" s="11" t="s">
        <v>4</v>
      </c>
      <c r="B9" s="12" t="s">
        <v>5</v>
      </c>
      <c r="C9" s="12" t="s">
        <v>6</v>
      </c>
      <c r="D9" s="12" t="s">
        <v>7</v>
      </c>
      <c r="E9" s="13" t="s">
        <v>8</v>
      </c>
      <c r="F9" s="14" t="s">
        <v>4</v>
      </c>
    </row>
    <row r="10" spans="1:6" x14ac:dyDescent="0.2">
      <c r="A10" s="11" t="s">
        <v>9</v>
      </c>
      <c r="B10" s="12" t="s">
        <v>9</v>
      </c>
      <c r="C10" s="12"/>
      <c r="D10" s="12"/>
      <c r="E10" s="13" t="s">
        <v>10</v>
      </c>
      <c r="F10" s="15" t="s">
        <v>9</v>
      </c>
    </row>
    <row r="11" spans="1:6" ht="12" thickBot="1" x14ac:dyDescent="0.25">
      <c r="A11" s="11"/>
      <c r="B11" s="12" t="s">
        <v>11</v>
      </c>
      <c r="C11" s="12" t="s">
        <v>12</v>
      </c>
      <c r="D11" s="12" t="s">
        <v>13</v>
      </c>
      <c r="E11" s="13" t="s">
        <v>14</v>
      </c>
      <c r="F11" s="16"/>
    </row>
    <row r="12" spans="1:6" x14ac:dyDescent="0.2">
      <c r="A12" s="17">
        <v>1</v>
      </c>
      <c r="B12" s="18">
        <v>751</v>
      </c>
      <c r="C12" s="19" t="s">
        <v>15</v>
      </c>
      <c r="D12" s="20" t="s">
        <v>16</v>
      </c>
      <c r="E12" s="21">
        <v>0</v>
      </c>
      <c r="F12" s="22">
        <v>1</v>
      </c>
    </row>
    <row r="13" spans="1:6" x14ac:dyDescent="0.2">
      <c r="A13" s="17">
        <v>2</v>
      </c>
      <c r="B13" s="18">
        <v>764</v>
      </c>
      <c r="C13" s="19" t="s">
        <v>17</v>
      </c>
      <c r="D13" s="20" t="s">
        <v>18</v>
      </c>
      <c r="E13" s="23">
        <v>133</v>
      </c>
      <c r="F13" s="24">
        <v>2</v>
      </c>
    </row>
    <row r="14" spans="1:6" x14ac:dyDescent="0.2">
      <c r="A14" s="17">
        <v>3</v>
      </c>
      <c r="B14" s="18" t="s">
        <v>19</v>
      </c>
      <c r="C14" s="19" t="s">
        <v>20</v>
      </c>
      <c r="D14" s="20" t="s">
        <v>21</v>
      </c>
      <c r="E14" s="23">
        <v>99989</v>
      </c>
      <c r="F14" s="24">
        <v>3</v>
      </c>
    </row>
    <row r="15" spans="1:6" x14ac:dyDescent="0.2">
      <c r="A15" s="17">
        <v>4</v>
      </c>
      <c r="B15" s="18">
        <v>766</v>
      </c>
      <c r="C15" s="19" t="s">
        <v>22</v>
      </c>
      <c r="D15" s="20" t="s">
        <v>23</v>
      </c>
      <c r="E15" s="23">
        <v>0</v>
      </c>
      <c r="F15" s="24">
        <v>4</v>
      </c>
    </row>
    <row r="16" spans="1:6" x14ac:dyDescent="0.2">
      <c r="A16" s="17">
        <v>5</v>
      </c>
      <c r="B16" s="18">
        <v>766.5</v>
      </c>
      <c r="C16" s="19" t="s">
        <v>24</v>
      </c>
      <c r="D16" s="20" t="s">
        <v>25</v>
      </c>
      <c r="E16" s="23">
        <v>464</v>
      </c>
      <c r="F16" s="24">
        <v>5</v>
      </c>
    </row>
    <row r="17" spans="1:7" x14ac:dyDescent="0.2">
      <c r="A17" s="17">
        <v>6</v>
      </c>
      <c r="B17" s="18">
        <v>768</v>
      </c>
      <c r="C17" s="19" t="s">
        <v>26</v>
      </c>
      <c r="D17" s="20" t="s">
        <v>27</v>
      </c>
      <c r="E17" s="23">
        <v>0</v>
      </c>
      <c r="F17" s="24">
        <v>6</v>
      </c>
    </row>
    <row r="18" spans="1:7" x14ac:dyDescent="0.2">
      <c r="A18" s="17">
        <v>7</v>
      </c>
      <c r="B18" s="18">
        <v>769</v>
      </c>
      <c r="C18" s="19" t="s">
        <v>28</v>
      </c>
      <c r="D18" s="20" t="s">
        <v>29</v>
      </c>
      <c r="E18" s="23">
        <v>368375</v>
      </c>
      <c r="F18" s="24">
        <v>7</v>
      </c>
      <c r="G18" s="56"/>
    </row>
    <row r="19" spans="1:7" x14ac:dyDescent="0.2">
      <c r="A19" s="17">
        <v>8</v>
      </c>
      <c r="B19" s="18" t="s">
        <v>30</v>
      </c>
      <c r="C19" s="19" t="s">
        <v>31</v>
      </c>
      <c r="D19" s="20" t="s">
        <v>32</v>
      </c>
      <c r="E19" s="23">
        <v>9192</v>
      </c>
      <c r="F19" s="24">
        <v>8</v>
      </c>
    </row>
    <row r="20" spans="1:7" x14ac:dyDescent="0.2">
      <c r="A20" s="17">
        <v>9</v>
      </c>
      <c r="B20" s="18"/>
      <c r="C20" s="19" t="s">
        <v>33</v>
      </c>
      <c r="D20" s="20" t="s">
        <v>34</v>
      </c>
      <c r="E20" s="25">
        <f>SUM(E12:E19)</f>
        <v>478153</v>
      </c>
      <c r="F20" s="24">
        <v>9</v>
      </c>
    </row>
    <row r="21" spans="1:7" x14ac:dyDescent="0.2">
      <c r="A21" s="17">
        <v>10</v>
      </c>
      <c r="B21" s="18"/>
      <c r="C21" s="19" t="s">
        <v>35</v>
      </c>
      <c r="D21" s="20" t="s">
        <v>36</v>
      </c>
      <c r="E21" s="26">
        <v>368375</v>
      </c>
      <c r="F21" s="24">
        <v>10</v>
      </c>
    </row>
    <row r="22" spans="1:7" x14ac:dyDescent="0.2">
      <c r="A22" s="17">
        <v>11</v>
      </c>
      <c r="B22" s="18"/>
      <c r="C22" s="19" t="s">
        <v>37</v>
      </c>
      <c r="D22" s="20" t="s">
        <v>36</v>
      </c>
      <c r="E22" s="27">
        <v>925</v>
      </c>
      <c r="F22" s="24">
        <v>11</v>
      </c>
    </row>
    <row r="23" spans="1:7" x14ac:dyDescent="0.2">
      <c r="A23" s="17">
        <v>12</v>
      </c>
      <c r="B23" s="18"/>
      <c r="C23" s="19" t="s">
        <v>38</v>
      </c>
      <c r="D23" s="20" t="s">
        <v>39</v>
      </c>
      <c r="E23" s="26">
        <f>E21+E22</f>
        <v>369300</v>
      </c>
      <c r="F23" s="24">
        <v>12</v>
      </c>
    </row>
    <row r="24" spans="1:7" x14ac:dyDescent="0.2">
      <c r="A24" s="11"/>
      <c r="B24" s="28"/>
      <c r="C24" s="28"/>
      <c r="D24" s="29" t="s">
        <v>40</v>
      </c>
      <c r="E24" s="30"/>
      <c r="F24" s="15"/>
    </row>
    <row r="25" spans="1:7" x14ac:dyDescent="0.2">
      <c r="A25" s="31">
        <v>13</v>
      </c>
      <c r="B25" s="32"/>
      <c r="C25" s="32" t="s">
        <v>41</v>
      </c>
      <c r="D25" s="33" t="s">
        <v>42</v>
      </c>
      <c r="E25" s="34">
        <f>ROUND(E21/E23,4)</f>
        <v>0.99750000000000005</v>
      </c>
      <c r="F25" s="22">
        <v>13</v>
      </c>
    </row>
    <row r="26" spans="1:7" x14ac:dyDescent="0.2">
      <c r="A26" s="11"/>
      <c r="B26" s="28"/>
      <c r="C26" s="28"/>
      <c r="D26" s="29" t="s">
        <v>43</v>
      </c>
      <c r="E26" s="30"/>
      <c r="F26" s="15"/>
    </row>
    <row r="27" spans="1:7" x14ac:dyDescent="0.2">
      <c r="A27" s="11">
        <v>14</v>
      </c>
      <c r="B27" s="28"/>
      <c r="C27" s="28" t="s">
        <v>44</v>
      </c>
      <c r="D27" s="29" t="s">
        <v>42</v>
      </c>
      <c r="E27" s="34">
        <f>ROUND(E22/E23,4)</f>
        <v>2.5000000000000001E-3</v>
      </c>
      <c r="F27" s="15">
        <v>14</v>
      </c>
    </row>
    <row r="28" spans="1:7" x14ac:dyDescent="0.2">
      <c r="A28" s="17">
        <v>15</v>
      </c>
      <c r="B28" s="18"/>
      <c r="C28" s="19" t="s">
        <v>45</v>
      </c>
      <c r="D28" s="20" t="s">
        <v>46</v>
      </c>
      <c r="E28" s="25">
        <f>E20-E23</f>
        <v>108853</v>
      </c>
      <c r="F28" s="24">
        <v>15</v>
      </c>
    </row>
    <row r="29" spans="1:7" x14ac:dyDescent="0.2">
      <c r="A29" s="17">
        <v>16</v>
      </c>
      <c r="B29" s="18"/>
      <c r="C29" s="19" t="s">
        <v>47</v>
      </c>
      <c r="D29" s="20" t="s">
        <v>48</v>
      </c>
      <c r="E29" s="35">
        <f>ROUND((E25*E28)+E21,0)</f>
        <v>476956</v>
      </c>
      <c r="F29" s="24">
        <v>16</v>
      </c>
    </row>
    <row r="30" spans="1:7" ht="12" thickBot="1" x14ac:dyDescent="0.25">
      <c r="A30" s="17">
        <v>17</v>
      </c>
      <c r="B30" s="18"/>
      <c r="C30" s="19" t="s">
        <v>49</v>
      </c>
      <c r="D30" s="20" t="s">
        <v>50</v>
      </c>
      <c r="E30" s="36">
        <f>ROUND((E27*E28)+E22,0)</f>
        <v>1197</v>
      </c>
      <c r="F30" s="24">
        <v>17</v>
      </c>
    </row>
    <row r="31" spans="1:7" x14ac:dyDescent="0.2">
      <c r="A31" s="37"/>
      <c r="B31" s="38"/>
      <c r="C31" s="38"/>
      <c r="D31" s="38"/>
      <c r="E31" s="39"/>
      <c r="F31" s="40"/>
    </row>
    <row r="32" spans="1:7" x14ac:dyDescent="0.2">
      <c r="A32" s="4" t="s">
        <v>51</v>
      </c>
      <c r="B32" s="5"/>
      <c r="C32" s="5"/>
      <c r="D32" s="5"/>
      <c r="E32" s="5"/>
      <c r="F32" s="41"/>
    </row>
    <row r="33" spans="1:6" x14ac:dyDescent="0.2">
      <c r="A33" s="42"/>
      <c r="B33" s="10"/>
      <c r="C33" s="10"/>
      <c r="D33" s="10"/>
      <c r="E33" s="10"/>
      <c r="F33" s="43"/>
    </row>
    <row r="34" spans="1:6" x14ac:dyDescent="0.2">
      <c r="A34" s="11" t="s">
        <v>4</v>
      </c>
      <c r="B34" s="12" t="s">
        <v>5</v>
      </c>
      <c r="C34" s="12" t="s">
        <v>6</v>
      </c>
      <c r="D34" s="12" t="s">
        <v>7</v>
      </c>
      <c r="E34" s="13" t="s">
        <v>8</v>
      </c>
      <c r="F34" s="15" t="s">
        <v>4</v>
      </c>
    </row>
    <row r="35" spans="1:6" x14ac:dyDescent="0.2">
      <c r="A35" s="11" t="s">
        <v>9</v>
      </c>
      <c r="B35" s="12" t="s">
        <v>9</v>
      </c>
      <c r="C35" s="12"/>
      <c r="D35" s="12"/>
      <c r="E35" s="13" t="s">
        <v>10</v>
      </c>
      <c r="F35" s="15" t="s">
        <v>9</v>
      </c>
    </row>
    <row r="36" spans="1:6" ht="12" thickBot="1" x14ac:dyDescent="0.25">
      <c r="A36" s="31"/>
      <c r="B36" s="44" t="s">
        <v>11</v>
      </c>
      <c r="C36" s="44" t="s">
        <v>12</v>
      </c>
      <c r="D36" s="44" t="s">
        <v>13</v>
      </c>
      <c r="E36" s="13" t="s">
        <v>14</v>
      </c>
      <c r="F36" s="22"/>
    </row>
    <row r="37" spans="1:6" x14ac:dyDescent="0.2">
      <c r="A37" s="17">
        <v>18</v>
      </c>
      <c r="B37" s="18" t="s">
        <v>52</v>
      </c>
      <c r="C37" s="19" t="s">
        <v>53</v>
      </c>
      <c r="D37" s="20" t="s">
        <v>54</v>
      </c>
      <c r="E37" s="58">
        <v>4349</v>
      </c>
      <c r="F37" s="45">
        <v>18</v>
      </c>
    </row>
    <row r="38" spans="1:6" x14ac:dyDescent="0.2">
      <c r="A38" s="17">
        <v>19</v>
      </c>
      <c r="B38" s="18">
        <v>546</v>
      </c>
      <c r="C38" s="19" t="s">
        <v>55</v>
      </c>
      <c r="D38" s="20" t="s">
        <v>56</v>
      </c>
      <c r="E38" s="46">
        <v>0</v>
      </c>
      <c r="F38" s="45">
        <v>19</v>
      </c>
    </row>
    <row r="39" spans="1:6" x14ac:dyDescent="0.2">
      <c r="A39" s="17">
        <v>20</v>
      </c>
      <c r="B39" s="18">
        <v>517</v>
      </c>
      <c r="C39" s="19" t="s">
        <v>57</v>
      </c>
      <c r="D39" s="20" t="s">
        <v>58</v>
      </c>
      <c r="E39" s="46">
        <v>510</v>
      </c>
      <c r="F39" s="45">
        <v>20</v>
      </c>
    </row>
    <row r="40" spans="1:6" x14ac:dyDescent="0.2">
      <c r="A40" s="17">
        <v>21</v>
      </c>
      <c r="B40" s="18"/>
      <c r="C40" s="19" t="s">
        <v>59</v>
      </c>
      <c r="D40" s="47" t="s">
        <v>60</v>
      </c>
      <c r="E40" s="46">
        <f>(E37+E38)-E39</f>
        <v>3839</v>
      </c>
      <c r="F40" s="45">
        <v>21</v>
      </c>
    </row>
    <row r="41" spans="1:6" x14ac:dyDescent="0.2">
      <c r="A41" s="17">
        <v>22</v>
      </c>
      <c r="B41" s="19"/>
      <c r="C41" s="19" t="s">
        <v>61</v>
      </c>
      <c r="D41" s="20" t="s">
        <v>62</v>
      </c>
      <c r="E41" s="25">
        <v>0</v>
      </c>
      <c r="F41" s="45">
        <v>22</v>
      </c>
    </row>
    <row r="42" spans="1:6" x14ac:dyDescent="0.2">
      <c r="A42" s="17">
        <v>23</v>
      </c>
      <c r="B42" s="19"/>
      <c r="C42" s="19" t="s">
        <v>63</v>
      </c>
      <c r="D42" s="20" t="s">
        <v>62</v>
      </c>
      <c r="E42" s="23">
        <v>171</v>
      </c>
      <c r="F42" s="45">
        <v>23</v>
      </c>
    </row>
    <row r="43" spans="1:6" x14ac:dyDescent="0.2">
      <c r="A43" s="17">
        <v>24</v>
      </c>
      <c r="B43" s="19"/>
      <c r="C43" s="19" t="s">
        <v>64</v>
      </c>
      <c r="D43" s="20" t="s">
        <v>65</v>
      </c>
      <c r="E43" s="25">
        <f>E40-(E41+E42)</f>
        <v>3668</v>
      </c>
      <c r="F43" s="45">
        <v>24</v>
      </c>
    </row>
    <row r="44" spans="1:6" x14ac:dyDescent="0.2">
      <c r="A44" s="17">
        <v>25</v>
      </c>
      <c r="B44" s="19"/>
      <c r="C44" s="19" t="s">
        <v>66</v>
      </c>
      <c r="D44" s="20" t="s">
        <v>67</v>
      </c>
      <c r="E44" s="48">
        <f>E41+(E43*E25)</f>
        <v>3658.8300000000004</v>
      </c>
      <c r="F44" s="45">
        <v>25</v>
      </c>
    </row>
    <row r="45" spans="1:6" x14ac:dyDescent="0.2">
      <c r="A45" s="17">
        <v>26</v>
      </c>
      <c r="B45" s="19"/>
      <c r="C45" s="19" t="s">
        <v>68</v>
      </c>
      <c r="D45" s="20" t="s">
        <v>69</v>
      </c>
      <c r="E45" s="48">
        <f>E42+(E43*E27)</f>
        <v>180.17</v>
      </c>
      <c r="F45" s="45">
        <v>26</v>
      </c>
    </row>
    <row r="46" spans="1:6" x14ac:dyDescent="0.2">
      <c r="A46" s="17">
        <v>27</v>
      </c>
      <c r="B46" s="19"/>
      <c r="C46" s="19" t="s">
        <v>70</v>
      </c>
      <c r="D46" s="20" t="s">
        <v>71</v>
      </c>
      <c r="E46" s="49">
        <f>E44/E29</f>
        <v>7.6712107615796851E-3</v>
      </c>
      <c r="F46" s="45">
        <v>27</v>
      </c>
    </row>
    <row r="47" spans="1:6" ht="12" thickBot="1" x14ac:dyDescent="0.25">
      <c r="A47" s="17">
        <v>28</v>
      </c>
      <c r="B47" s="19"/>
      <c r="C47" s="19" t="s">
        <v>72</v>
      </c>
      <c r="D47" s="20" t="s">
        <v>73</v>
      </c>
      <c r="E47" s="50">
        <f>E45/E30</f>
        <v>0.15051796157059313</v>
      </c>
      <c r="F47" s="45">
        <v>28</v>
      </c>
    </row>
    <row r="48" spans="1:6" x14ac:dyDescent="0.2">
      <c r="A48" s="51"/>
      <c r="B48" s="38"/>
      <c r="C48" s="38"/>
      <c r="D48" s="38"/>
      <c r="E48" s="39"/>
      <c r="F48" s="6"/>
    </row>
    <row r="49" spans="1:6" x14ac:dyDescent="0.2">
      <c r="A49" s="8"/>
      <c r="B49" s="52" t="s">
        <v>74</v>
      </c>
      <c r="C49" s="3" t="s">
        <v>75</v>
      </c>
      <c r="F49" s="6"/>
    </row>
    <row r="50" spans="1:6" x14ac:dyDescent="0.2">
      <c r="A50" s="8"/>
      <c r="F50" s="6"/>
    </row>
    <row r="51" spans="1:6" x14ac:dyDescent="0.2">
      <c r="A51" s="8"/>
      <c r="B51" s="52" t="s">
        <v>76</v>
      </c>
      <c r="C51" s="3" t="s">
        <v>77</v>
      </c>
      <c r="F51" s="6"/>
    </row>
    <row r="52" spans="1:6" x14ac:dyDescent="0.2">
      <c r="A52" s="8"/>
      <c r="F52" s="6"/>
    </row>
    <row r="53" spans="1:6" x14ac:dyDescent="0.2">
      <c r="A53" s="8"/>
      <c r="B53" s="52" t="s">
        <v>78</v>
      </c>
      <c r="C53" s="3" t="s">
        <v>79</v>
      </c>
      <c r="F53" s="6"/>
    </row>
    <row r="54" spans="1:6" x14ac:dyDescent="0.2">
      <c r="A54" s="8"/>
      <c r="F54" s="6"/>
    </row>
    <row r="55" spans="1:6" x14ac:dyDescent="0.2">
      <c r="A55" s="53"/>
      <c r="B55" s="52" t="s">
        <v>80</v>
      </c>
      <c r="C55" s="3" t="s">
        <v>81</v>
      </c>
      <c r="F55" s="6"/>
    </row>
    <row r="56" spans="1:6" x14ac:dyDescent="0.2">
      <c r="A56" s="53"/>
      <c r="F56" s="6"/>
    </row>
    <row r="57" spans="1:6" x14ac:dyDescent="0.2">
      <c r="A57" s="53"/>
      <c r="B57" s="52" t="s">
        <v>82</v>
      </c>
      <c r="C57" s="3" t="s">
        <v>83</v>
      </c>
      <c r="F57" s="6"/>
    </row>
    <row r="58" spans="1:6" x14ac:dyDescent="0.2">
      <c r="A58" s="53"/>
      <c r="F58" s="6"/>
    </row>
    <row r="59" spans="1:6" x14ac:dyDescent="0.2">
      <c r="A59" s="53"/>
      <c r="F59" s="6"/>
    </row>
    <row r="60" spans="1:6" x14ac:dyDescent="0.2">
      <c r="A60" s="53"/>
      <c r="F60" s="6"/>
    </row>
    <row r="61" spans="1:6" x14ac:dyDescent="0.2">
      <c r="A61" s="53"/>
      <c r="F61" s="6"/>
    </row>
    <row r="62" spans="1:6" x14ac:dyDescent="0.2">
      <c r="A62" s="53"/>
      <c r="F62" s="6"/>
    </row>
    <row r="63" spans="1:6" x14ac:dyDescent="0.2">
      <c r="A63" s="53"/>
      <c r="F63" s="6"/>
    </row>
    <row r="64" spans="1:6" x14ac:dyDescent="0.2">
      <c r="A64" s="53"/>
      <c r="F64" s="6"/>
    </row>
    <row r="65" spans="1:7" x14ac:dyDescent="0.2">
      <c r="A65" s="53"/>
      <c r="F65" s="6"/>
    </row>
    <row r="66" spans="1:7" x14ac:dyDescent="0.2">
      <c r="A66" s="53"/>
      <c r="F66" s="6"/>
    </row>
    <row r="67" spans="1:7" x14ac:dyDescent="0.2">
      <c r="A67" s="53"/>
      <c r="F67" s="6"/>
      <c r="G67" s="52"/>
    </row>
    <row r="68" spans="1:7" x14ac:dyDescent="0.2">
      <c r="A68" s="53"/>
      <c r="F68" s="6"/>
    </row>
    <row r="69" spans="1:7" x14ac:dyDescent="0.2">
      <c r="A69" s="53"/>
      <c r="F69" s="6"/>
    </row>
    <row r="70" spans="1:7" x14ac:dyDescent="0.2">
      <c r="A70" s="54"/>
      <c r="B70" s="55"/>
      <c r="C70" s="55"/>
      <c r="D70" s="55"/>
      <c r="E70" s="55"/>
      <c r="F70" s="57" t="s">
        <v>84</v>
      </c>
    </row>
  </sheetData>
  <pageMargins left="0.75" right="0.75" top="0.75" bottom="0.75" header="0.5" footer="0.5"/>
  <pageSetup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510</vt:lpstr>
    </vt:vector>
  </TitlesOfParts>
  <Company>CSX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Williams</dc:creator>
  <cp:lastModifiedBy>Hall Hixon, Taylor</cp:lastModifiedBy>
  <cp:lastPrinted>2026-02-25T22:54:02Z</cp:lastPrinted>
  <dcterms:created xsi:type="dcterms:W3CDTF">2017-12-19T20:56:54Z</dcterms:created>
  <dcterms:modified xsi:type="dcterms:W3CDTF">2026-03-11T17:12:45Z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